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75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7" i="1" l="1"/>
  <c r="D60" i="1" l="1"/>
  <c r="D63" i="1"/>
  <c r="D66" i="1"/>
  <c r="D36" i="1"/>
  <c r="D5" i="1"/>
  <c r="E59" i="1"/>
  <c r="E36" i="1"/>
  <c r="E5" i="1"/>
  <c r="E74" i="1"/>
  <c r="C59" i="1"/>
  <c r="C36" i="1"/>
  <c r="C5" i="1"/>
  <c r="C74" i="1" s="1"/>
  <c r="D59" i="1" l="1"/>
  <c r="D74" i="1" s="1"/>
</calcChain>
</file>

<file path=xl/sharedStrings.xml><?xml version="1.0" encoding="utf-8"?>
<sst xmlns="http://schemas.openxmlformats.org/spreadsheetml/2006/main" count="99" uniqueCount="99">
  <si>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</si>
  <si>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</si>
  <si>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</si>
  <si>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</si>
  <si>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</si>
  <si>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</si>
  <si>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</si>
  <si>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</si>
  <si>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</si>
  <si>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</si>
  <si>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</si>
  <si>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</si>
  <si>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</si>
  <si>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</si>
  <si>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</si>
  <si>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</si>
  <si>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</si>
  <si>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</si>
  <si>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</si>
  <si>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</si>
  <si>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</si>
  <si>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8311</t>
  </si>
  <si>
    <t>Охорона та раціональне використання природних ресурсів</t>
  </si>
  <si>
    <t>06</t>
  </si>
  <si>
    <t>Управління освіти (міський)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</si>
  <si>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</si>
  <si>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</si>
  <si>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</si>
  <si>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</si>
  <si>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</si>
  <si>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</si>
  <si>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</si>
  <si>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</si>
  <si>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</si>
  <si>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</si>
  <si>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</si>
  <si>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Управлянні культури (міський)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</si>
  <si>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</si>
  <si>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</si>
  <si>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</si>
  <si>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</si>
  <si>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</si>
  <si>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</si>
  <si>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</si>
  <si>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</si>
  <si>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</si>
  <si>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</si>
  <si>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</si>
  <si>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</si>
  <si>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</si>
  <si>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фінансування видатків  розвитку установ за  січень - червень  2020 року</t>
  </si>
  <si>
    <t>Придбання  комп'ютерного обладнання для поліцейських офіцерів громади</t>
  </si>
  <si>
    <t>Співфінансування робіт по капітальному ремонту або реконструкції багатоквартирних житлових будинків м.Дунаївці</t>
  </si>
  <si>
    <t>Капітальний ремонт  вуличних водопроводів по вул. Яблунева, вул.Механізаторів, вул.Долинна, вул.В.Овчарука, вул.Б.Хмельницького, вул.Л.Українки в с.Лисець (за рахунок коштів від продажу земельних ділянок несільськогосподарського призначення)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</si>
  <si>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</si>
  <si>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Придбання автобусних зупинок</t>
  </si>
  <si>
    <t>Придбання цембрин для криниць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</si>
  <si>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</si>
  <si>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</si>
  <si>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</si>
  <si>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</si>
  <si>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</si>
  <si>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</si>
  <si>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</si>
  <si>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</si>
  <si>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Капітальний ремонт пішохідної доріжки від вул.Гагаріна до вул.Красінських  в м.Дунаївці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</si>
  <si>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</si>
  <si>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</si>
  <si>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</si>
  <si>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</si>
  <si>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Придбання сміттєвих баків (за рахунок екологічного податку)</t>
  </si>
  <si>
    <t xml:space="preserve">Придбання сміттєвих баків </t>
  </si>
  <si>
    <t>Виготовлення ПКД ,експертизи на капітальний ремонт покрівлі та приміщень харчоблоку і їдальні Дунаєвецької ЗОШ І-ІІІ ст</t>
  </si>
  <si>
    <t xml:space="preserve">Співфінансування на капітальний ремонт покрівлі та приміщень харчоблоку і їдальні Дунаєвецької ЗОШ І-ІІІ ст </t>
  </si>
  <si>
    <t>Проведення технічного нагляду та авторського нагляду на капітальний ремонт Дунаєвецької ЗОШ № 3 І-ІІІ ст. (утеплення фасадів та горищного перекриття)</t>
  </si>
  <si>
    <t>Придбання комплекта сучасних методик для проведення оцінки розвитку дітей (благодійна допомога)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</si>
  <si>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</si>
  <si>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</si>
  <si>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</si>
  <si>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</si>
  <si>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</si>
  <si>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</si>
  <si>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</si>
  <si>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</si>
  <si>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</si>
  <si>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</si>
  <si>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</si>
  <si>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</si>
  <si>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</si>
  <si>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Капітальний  ремонт трибун стадіону "Колос"</t>
  </si>
  <si>
    <t>Заміна підвідної газової труби  по вулиці Київська до будинків №4  та №6.</t>
  </si>
  <si>
    <t>Співфінансування  30% на  придбання автобуса, за рахунок залишку коштів освітньої субвенції, який утворився в обласному бюджеті</t>
  </si>
  <si>
    <t xml:space="preserve">Придбання компютерного обладнання (субвенція на "Нову українську школу") </t>
  </si>
  <si>
    <t xml:space="preserve">Придбання компютерного обладнання (співфінансування місцевого бюджету на "Нову українську школу") </t>
  </si>
  <si>
    <t>Придбання 4 газових котли в  Нестеровецьку та Чаньківську  ЗОШ І-ІІІ ст  (за рахунок коштів від продажу земельних ділянок несільськогосподарського призначення)</t>
  </si>
  <si>
    <t xml:space="preserve">Придбання ноутбуків ( дофінансування  з місцевого бюджету на "Нову українську школу") </t>
  </si>
  <si>
    <t>Придбання обладнання для їдалень (співфінансування з місцевого бюджету)</t>
  </si>
  <si>
    <t>Придбання обладнання для їдалень (субвенція з місцевого бюджету за рахунок залишку коштів освітньої субвенції, що утворилася на початок бюджетного періоду)</t>
  </si>
  <si>
    <t>Придбання обладнання, матеріалів, тринажерів (за рахунок залишку субвенції інклюзивно-ресурсного центру минулого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</si>
</sst>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0" xfId="0" applyFont="1"/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quotePrefix="1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5" fillId="3" borderId="1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5" fillId="4" borderId="1" xfId="0" quotePrefix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2" fillId="0" borderId="0" xfId="0" applyFont="1" applyAlignment="1">
      <alignment horizontal="center"/>
    </xf>
    <xf numFmtId="0" fontId="4" fillId="4" borderId="1" xfId="0" quotePrefix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5"/>
  <sheetViews>
    <sheetView tabSelected="1" workbookViewId="0">
      <selection activeCell="J7" sqref="J7"/>
    </sheetView>
  </sheetViews>
  <sheetFormatPr defaultRowHeight="12.75" x14ac:dyDescent="0.2"/>
  <cols>
    <col min="1" max="1" width="10.7109375" customWidth="1"/>
    <col min="2" max="2" width="57.5703125" customWidth="1"/>
    <col min="3" max="5" width="15.7109375" customWidth="1"/>
  </cols>
  <sheetData>
    <row r="2" spans="1:5" ht="18.75" x14ac:dyDescent="0.3">
      <c r="A2" s="42" t="s">
        <v>50</v>
      </c>
      <c r="B2" s="42"/>
      <c r="C2" s="42"/>
      <c r="D2" s="42"/>
      <c r="E2" s="42"/>
    </row>
    <row r="3" spans="1:5" ht="14.25" x14ac:dyDescent="0.2">
      <c r="E3" s="3" t="s">
        <v>49</v>
      </c>
    </row>
    <row r="4" spans="1:5" s="1" customFormat="1" ht="57" x14ac:dyDescent="0.2">
      <c r="A4" s="5" t="s">
        <v>0</v>
      </c>
      <c r="B4" s="5" t="s">
        <v>1</v>
      </c>
      <c r="C4" s="4" t="s">
        <v>2</v>
      </c>
      <c r="D4" s="4" t="s">
        <v>3</v>
      </c>
      <c r="E4" s="4" t="s">
        <v>4</v>
      </c>
    </row>
    <row r="5" spans="1:5" ht="71.25" x14ac:dyDescent="0.2">
      <c r="A5" s="6" t="s">
        <v>5</v>
      </c>
      <c r="B5" s="7" t="s">
        <v>6</v>
      </c>
      <c r="C5" s="10">
        <f>C6+C8+C11+C14+C26+C29+C31+C33</f>
        <v>41.2</v>
      </c>
      <c r="D5" s="10">
        <f>D6+D8+D11+D14+D26+D29+D31+D33</f>
        <v>4453.7</v>
      </c>
      <c r="E5" s="10">
        <f>E6+E8+E11+E14+E26+E29+E31+E33</f>
        <v>141.197</v>
      </c>
    </row>
    <row r="6" spans="1:5" ht="57" x14ac:dyDescent="0.2">
      <c r="A6" s="6" t="s">
        <v>7</v>
      </c>
      <c r="B6" s="7" t="s">
        <v>8</v>
      </c>
      <c r="C6" s="10">
        <v>0</v>
      </c>
      <c r="D6" s="10">
        <v>30</v>
      </c>
      <c r="E6" s="10">
        <v>29.916</v>
      </c>
    </row>
    <row r="7" spans="1:5" ht="30" x14ac:dyDescent="0.2">
      <c r="A7" s="12"/>
      <c r="B7" s="13" t="s">
        <v>51</v>
      </c>
      <c r="C7" s="14">
        <v>0</v>
      </c>
      <c r="D7" s="14">
        <v>30</v>
      </c>
      <c r="E7" s="14">
        <v>29.916</v>
      </c>
    </row>
    <row r="8" spans="1:5" ht="28.5" x14ac:dyDescent="0.2">
      <c r="A8" s="6" t="s">
        <v>9</v>
      </c>
      <c r="B8" s="7" t="s">
        <v>10</v>
      </c>
      <c r="C8" s="10">
        <v>0</v>
      </c>
      <c r="D8" s="10">
        <v>470</v>
      </c>
      <c r="E8" s="10">
        <v>0</v>
      </c>
    </row>
    <row r="9" spans="1:5" s="33" customFormat="1" ht="30" x14ac:dyDescent="0.2">
      <c r="A9" s="30"/>
      <c r="B9" s="31" t="s">
        <v>90</v>
      </c>
      <c r="C9" s="32">
        <v>0</v>
      </c>
      <c r="D9" s="32">
        <v>140</v>
      </c>
      <c r="E9" s="32">
        <v>0</v>
      </c>
    </row>
    <row r="10" spans="1:5" ht="35.25" customHeight="1" x14ac:dyDescent="0.2">
      <c r="A10" s="12"/>
      <c r="B10" s="13" t="s">
        <v>52</v>
      </c>
      <c r="C10" s="15">
        <v>0</v>
      </c>
      <c r="D10" s="15">
        <v>330</v>
      </c>
      <c r="E10" s="15">
        <v>0</v>
      </c>
    </row>
    <row r="11" spans="1:5" ht="28.5" x14ac:dyDescent="0.2">
      <c r="A11" s="6" t="s">
        <v>11</v>
      </c>
      <c r="B11" s="7" t="s">
        <v>12</v>
      </c>
      <c r="C11" s="10">
        <v>0</v>
      </c>
      <c r="D11" s="10">
        <v>396</v>
      </c>
      <c r="E11" s="10">
        <v>0</v>
      </c>
    </row>
    <row r="12" spans="1:5" ht="75" x14ac:dyDescent="0.2">
      <c r="A12" s="16"/>
      <c r="B12" s="17" t="s">
        <v>53</v>
      </c>
      <c r="C12" s="18">
        <v>0</v>
      </c>
      <c r="D12" s="18">
        <v>296</v>
      </c>
      <c r="E12" s="18">
        <v>0</v>
      </c>
    </row>
    <row r="13" spans="1:5" ht="60" x14ac:dyDescent="0.2">
      <c r="A13" s="16"/>
      <c r="B13" s="17" t="s">
        <v>54</v>
      </c>
      <c r="C13" s="18">
        <v>0</v>
      </c>
      <c r="D13" s="18">
        <v>100</v>
      </c>
      <c r="E13" s="18">
        <v>0</v>
      </c>
    </row>
    <row r="14" spans="1:5" ht="14.25" x14ac:dyDescent="0.2">
      <c r="A14" s="6" t="s">
        <v>13</v>
      </c>
      <c r="B14" s="7" t="s">
        <v>14</v>
      </c>
      <c r="C14" s="10">
        <v>0</v>
      </c>
      <c r="D14" s="10">
        <v>2935.5</v>
      </c>
      <c r="E14" s="10">
        <v>108.28100000000001</v>
      </c>
    </row>
    <row r="15" spans="1:5" s="19" customFormat="1" ht="15" x14ac:dyDescent="0.25">
      <c r="A15" s="16"/>
      <c r="B15" s="17" t="s">
        <v>55</v>
      </c>
      <c r="C15" s="18">
        <v>0</v>
      </c>
      <c r="D15" s="18">
        <v>75</v>
      </c>
      <c r="E15" s="18">
        <v>0</v>
      </c>
    </row>
    <row r="16" spans="1:5" s="19" customFormat="1" ht="15" x14ac:dyDescent="0.25">
      <c r="A16" s="16"/>
      <c r="B16" s="17" t="s">
        <v>56</v>
      </c>
      <c r="C16" s="18">
        <v>0</v>
      </c>
      <c r="D16" s="18">
        <v>24</v>
      </c>
      <c r="E16" s="18">
        <v>0</v>
      </c>
    </row>
    <row r="17" spans="1:5" ht="30" x14ac:dyDescent="0.2">
      <c r="A17" s="12"/>
      <c r="B17" s="13" t="s">
        <v>57</v>
      </c>
      <c r="C17" s="15">
        <v>0</v>
      </c>
      <c r="D17" s="15">
        <v>520</v>
      </c>
      <c r="E17" s="15">
        <v>0</v>
      </c>
    </row>
    <row r="18" spans="1:5" ht="15" x14ac:dyDescent="0.2">
      <c r="A18" s="12"/>
      <c r="B18" s="13" t="s">
        <v>58</v>
      </c>
      <c r="C18" s="15">
        <v>0</v>
      </c>
      <c r="D18" s="15">
        <v>39</v>
      </c>
      <c r="E18" s="15">
        <v>33.299999999999997</v>
      </c>
    </row>
    <row r="19" spans="1:5" ht="60" x14ac:dyDescent="0.2">
      <c r="A19" s="16"/>
      <c r="B19" s="17" t="s">
        <v>59</v>
      </c>
      <c r="C19" s="18">
        <v>0</v>
      </c>
      <c r="D19" s="18">
        <v>45.9</v>
      </c>
      <c r="E19" s="18">
        <v>45.9</v>
      </c>
    </row>
    <row r="20" spans="1:5" ht="45" x14ac:dyDescent="0.2">
      <c r="A20" s="16"/>
      <c r="B20" s="17" t="s">
        <v>60</v>
      </c>
      <c r="C20" s="18">
        <v>0</v>
      </c>
      <c r="D20" s="18">
        <v>1110</v>
      </c>
      <c r="E20" s="18">
        <v>0</v>
      </c>
    </row>
    <row r="21" spans="1:5" ht="60" x14ac:dyDescent="0.2">
      <c r="A21" s="16"/>
      <c r="B21" s="17" t="s">
        <v>61</v>
      </c>
      <c r="C21" s="18">
        <v>0</v>
      </c>
      <c r="D21" s="18">
        <v>9.6999999999999993</v>
      </c>
      <c r="E21" s="18">
        <v>9.6999999999999993</v>
      </c>
    </row>
    <row r="22" spans="1:5" ht="45" x14ac:dyDescent="0.2">
      <c r="A22" s="16"/>
      <c r="B22" s="17" t="s">
        <v>62</v>
      </c>
      <c r="C22" s="18">
        <v>0</v>
      </c>
      <c r="D22" s="18">
        <v>9.6999999999999993</v>
      </c>
      <c r="E22" s="18">
        <v>9.6999999999999993</v>
      </c>
    </row>
    <row r="23" spans="1:5" ht="30" x14ac:dyDescent="0.2">
      <c r="A23" s="16"/>
      <c r="B23" s="17" t="s">
        <v>63</v>
      </c>
      <c r="C23" s="18">
        <v>0</v>
      </c>
      <c r="D23" s="18">
        <v>692.5</v>
      </c>
      <c r="E23" s="18">
        <v>0</v>
      </c>
    </row>
    <row r="24" spans="1:5" ht="45" x14ac:dyDescent="0.2">
      <c r="A24" s="16"/>
      <c r="B24" s="17" t="s">
        <v>64</v>
      </c>
      <c r="C24" s="18">
        <v>0</v>
      </c>
      <c r="D24" s="18">
        <v>9.6999999999999993</v>
      </c>
      <c r="E24" s="18">
        <v>9.6999999999999993</v>
      </c>
    </row>
    <row r="25" spans="1:5" ht="30" x14ac:dyDescent="0.2">
      <c r="A25" s="16"/>
      <c r="B25" s="17" t="s">
        <v>65</v>
      </c>
      <c r="C25" s="18">
        <v>0</v>
      </c>
      <c r="D25" s="18">
        <v>400</v>
      </c>
      <c r="E25" s="18">
        <v>0</v>
      </c>
    </row>
    <row r="26" spans="1:5" ht="28.5" x14ac:dyDescent="0.2">
      <c r="A26" s="6" t="s">
        <v>15</v>
      </c>
      <c r="B26" s="7" t="s">
        <v>16</v>
      </c>
      <c r="C26" s="10">
        <v>0</v>
      </c>
      <c r="D26" s="10">
        <v>380</v>
      </c>
      <c r="E26" s="10">
        <v>0</v>
      </c>
    </row>
    <row r="27" spans="1:5" ht="15" x14ac:dyDescent="0.2">
      <c r="A27" s="12"/>
      <c r="B27" s="13" t="s">
        <v>66</v>
      </c>
      <c r="C27" s="15">
        <v>0</v>
      </c>
      <c r="D27" s="15">
        <v>280</v>
      </c>
      <c r="E27" s="15">
        <v>0</v>
      </c>
    </row>
    <row r="28" spans="1:5" ht="30" x14ac:dyDescent="0.2">
      <c r="A28" s="12"/>
      <c r="B28" s="13" t="s">
        <v>67</v>
      </c>
      <c r="C28" s="15">
        <v>0</v>
      </c>
      <c r="D28" s="15">
        <v>100</v>
      </c>
      <c r="E28" s="15">
        <v>0</v>
      </c>
    </row>
    <row r="29" spans="1:5" ht="42.75" x14ac:dyDescent="0.2">
      <c r="A29" s="6" t="s">
        <v>17</v>
      </c>
      <c r="B29" s="7" t="s">
        <v>18</v>
      </c>
      <c r="C29" s="10">
        <v>0</v>
      </c>
      <c r="D29" s="10">
        <v>103</v>
      </c>
      <c r="E29" s="10">
        <v>0</v>
      </c>
    </row>
    <row r="30" spans="1:5" ht="30" x14ac:dyDescent="0.2">
      <c r="A30" s="16"/>
      <c r="B30" s="17" t="s">
        <v>68</v>
      </c>
      <c r="C30" s="18">
        <v>0</v>
      </c>
      <c r="D30" s="18">
        <v>103</v>
      </c>
      <c r="E30" s="18">
        <v>0</v>
      </c>
    </row>
    <row r="31" spans="1:5" ht="28.5" x14ac:dyDescent="0.2">
      <c r="A31" s="6" t="s">
        <v>19</v>
      </c>
      <c r="B31" s="7" t="s">
        <v>20</v>
      </c>
      <c r="C31" s="10">
        <v>0</v>
      </c>
      <c r="D31" s="10">
        <v>20</v>
      </c>
      <c r="E31" s="10">
        <v>3</v>
      </c>
    </row>
    <row r="32" spans="1:5" ht="30" x14ac:dyDescent="0.2">
      <c r="A32" s="12"/>
      <c r="B32" s="13" t="s">
        <v>69</v>
      </c>
      <c r="C32" s="15">
        <v>0</v>
      </c>
      <c r="D32" s="15">
        <v>20</v>
      </c>
      <c r="E32" s="15">
        <v>3</v>
      </c>
    </row>
    <row r="33" spans="1:5" ht="28.5" x14ac:dyDescent="0.2">
      <c r="A33" s="6" t="s">
        <v>21</v>
      </c>
      <c r="B33" s="7" t="s">
        <v>22</v>
      </c>
      <c r="C33" s="10">
        <v>41.2</v>
      </c>
      <c r="D33" s="10">
        <v>119.2</v>
      </c>
      <c r="E33" s="10">
        <v>0</v>
      </c>
    </row>
    <row r="34" spans="1:5" ht="32.25" customHeight="1" x14ac:dyDescent="0.2">
      <c r="A34" s="16"/>
      <c r="B34" s="17" t="s">
        <v>70</v>
      </c>
      <c r="C34" s="20">
        <v>41.2</v>
      </c>
      <c r="D34" s="20">
        <v>54.4</v>
      </c>
      <c r="E34" s="20">
        <v>0</v>
      </c>
    </row>
    <row r="35" spans="1:5" ht="32.25" customHeight="1" x14ac:dyDescent="0.2">
      <c r="A35" s="16"/>
      <c r="B35" s="17" t="s">
        <v>71</v>
      </c>
      <c r="C35" s="15">
        <v>0</v>
      </c>
      <c r="D35" s="20">
        <v>64.8</v>
      </c>
      <c r="E35" s="15">
        <v>0</v>
      </c>
    </row>
    <row r="36" spans="1:5" ht="14.25" x14ac:dyDescent="0.2">
      <c r="A36" s="6" t="s">
        <v>23</v>
      </c>
      <c r="B36" s="7" t="s">
        <v>24</v>
      </c>
      <c r="C36" s="10">
        <f>C37+C47+C50+C52+C54</f>
        <v>0</v>
      </c>
      <c r="D36" s="10">
        <f>D37+D47+D50+D52+D54</f>
        <v>3959.0130000000004</v>
      </c>
      <c r="E36" s="10">
        <f>E37+E47+E50+E52+E54</f>
        <v>223.81</v>
      </c>
    </row>
    <row r="37" spans="1:5" ht="42.75" x14ac:dyDescent="0.2">
      <c r="A37" s="34" t="s">
        <v>25</v>
      </c>
      <c r="B37" s="35" t="s">
        <v>26</v>
      </c>
      <c r="C37" s="36">
        <v>0</v>
      </c>
      <c r="D37" s="36">
        <v>2186.6800000000003</v>
      </c>
      <c r="E37" s="36">
        <v>83.66</v>
      </c>
    </row>
    <row r="38" spans="1:5" s="41" customFormat="1" ht="45" x14ac:dyDescent="0.2">
      <c r="A38" s="37"/>
      <c r="B38" s="38" t="s">
        <v>97</v>
      </c>
      <c r="C38" s="39">
        <v>0</v>
      </c>
      <c r="D38" s="40">
        <v>298.78199999999998</v>
      </c>
      <c r="E38" s="39">
        <v>0</v>
      </c>
    </row>
    <row r="39" spans="1:5" s="41" customFormat="1" ht="30" x14ac:dyDescent="0.2">
      <c r="A39" s="37"/>
      <c r="B39" s="38" t="s">
        <v>96</v>
      </c>
      <c r="C39" s="39">
        <v>0</v>
      </c>
      <c r="D39" s="40">
        <v>33.198</v>
      </c>
      <c r="E39" s="39">
        <v>0</v>
      </c>
    </row>
    <row r="40" spans="1:5" s="41" customFormat="1" ht="30" x14ac:dyDescent="0.2">
      <c r="A40" s="37"/>
      <c r="B40" s="38" t="s">
        <v>92</v>
      </c>
      <c r="C40" s="39">
        <v>0</v>
      </c>
      <c r="D40" s="40">
        <v>313.2</v>
      </c>
      <c r="E40" s="39">
        <v>0</v>
      </c>
    </row>
    <row r="41" spans="1:5" s="41" customFormat="1" ht="30" x14ac:dyDescent="0.2">
      <c r="A41" s="37"/>
      <c r="B41" s="38" t="s">
        <v>93</v>
      </c>
      <c r="C41" s="39">
        <v>0</v>
      </c>
      <c r="D41" s="40">
        <v>34.799999999999997</v>
      </c>
      <c r="E41" s="39">
        <v>0</v>
      </c>
    </row>
    <row r="42" spans="1:5" s="41" customFormat="1" ht="30" x14ac:dyDescent="0.2">
      <c r="A42" s="37"/>
      <c r="B42" s="38" t="s">
        <v>95</v>
      </c>
      <c r="C42" s="39">
        <v>0</v>
      </c>
      <c r="D42" s="40">
        <v>288</v>
      </c>
      <c r="E42" s="39">
        <v>0</v>
      </c>
    </row>
    <row r="43" spans="1:5" s="41" customFormat="1" ht="45" x14ac:dyDescent="0.2">
      <c r="A43" s="37"/>
      <c r="B43" s="38" t="s">
        <v>94</v>
      </c>
      <c r="C43" s="39">
        <v>0</v>
      </c>
      <c r="D43" s="40">
        <v>248</v>
      </c>
      <c r="E43" s="39">
        <v>0</v>
      </c>
    </row>
    <row r="44" spans="1:5" s="19" customFormat="1" ht="36.75" customHeight="1" x14ac:dyDescent="0.25">
      <c r="A44" s="8"/>
      <c r="B44" s="13" t="s">
        <v>72</v>
      </c>
      <c r="C44" s="11">
        <v>0</v>
      </c>
      <c r="D44" s="15">
        <v>83.7</v>
      </c>
      <c r="E44" s="11">
        <v>83.7</v>
      </c>
    </row>
    <row r="45" spans="1:5" s="19" customFormat="1" ht="34.5" customHeight="1" x14ac:dyDescent="0.25">
      <c r="A45" s="8"/>
      <c r="B45" s="13" t="s">
        <v>73</v>
      </c>
      <c r="C45" s="11">
        <v>0</v>
      </c>
      <c r="D45" s="15">
        <v>788.1</v>
      </c>
      <c r="E45" s="11">
        <v>0</v>
      </c>
    </row>
    <row r="46" spans="1:5" s="19" customFormat="1" ht="48" customHeight="1" x14ac:dyDescent="0.25">
      <c r="A46" s="8"/>
      <c r="B46" s="13" t="s">
        <v>74</v>
      </c>
      <c r="C46" s="11">
        <v>0</v>
      </c>
      <c r="D46" s="15">
        <v>98.9</v>
      </c>
      <c r="E46" s="11">
        <v>0</v>
      </c>
    </row>
    <row r="47" spans="1:5" ht="28.5" x14ac:dyDescent="0.2">
      <c r="A47" s="6" t="s">
        <v>27</v>
      </c>
      <c r="B47" s="7" t="s">
        <v>28</v>
      </c>
      <c r="C47" s="10">
        <v>0</v>
      </c>
      <c r="D47" s="10">
        <f>D49+D48</f>
        <v>250.529</v>
      </c>
      <c r="E47" s="10">
        <v>140.15</v>
      </c>
    </row>
    <row r="48" spans="1:5" s="41" customFormat="1" ht="45" x14ac:dyDescent="0.2">
      <c r="A48" s="43"/>
      <c r="B48" s="44" t="s">
        <v>98</v>
      </c>
      <c r="C48" s="39">
        <v>0</v>
      </c>
      <c r="D48" s="39">
        <v>110.379</v>
      </c>
      <c r="E48" s="39">
        <v>0</v>
      </c>
    </row>
    <row r="49" spans="1:5" ht="31.5" customHeight="1" x14ac:dyDescent="0.2">
      <c r="A49" s="16"/>
      <c r="B49" s="31" t="s">
        <v>75</v>
      </c>
      <c r="C49" s="18">
        <v>0</v>
      </c>
      <c r="D49" s="18">
        <v>140.15</v>
      </c>
      <c r="E49" s="18">
        <v>140.15</v>
      </c>
    </row>
    <row r="50" spans="1:5" ht="42.75" x14ac:dyDescent="0.2">
      <c r="A50" s="6" t="s">
        <v>29</v>
      </c>
      <c r="B50" s="7" t="s">
        <v>30</v>
      </c>
      <c r="C50" s="10">
        <v>0</v>
      </c>
      <c r="D50" s="10">
        <v>670</v>
      </c>
      <c r="E50" s="10">
        <v>0</v>
      </c>
    </row>
    <row r="51" spans="1:5" s="26" customFormat="1" ht="15" x14ac:dyDescent="0.2">
      <c r="A51" s="27"/>
      <c r="B51" s="28" t="s">
        <v>89</v>
      </c>
      <c r="C51" s="29">
        <v>0</v>
      </c>
      <c r="D51" s="29">
        <v>670</v>
      </c>
      <c r="E51" s="29">
        <v>0</v>
      </c>
    </row>
    <row r="52" spans="1:5" ht="42.75" x14ac:dyDescent="0.2">
      <c r="A52" s="6" t="s">
        <v>31</v>
      </c>
      <c r="B52" s="7" t="s">
        <v>32</v>
      </c>
      <c r="C52" s="10">
        <v>0</v>
      </c>
      <c r="D52" s="10">
        <v>631.5</v>
      </c>
      <c r="E52" s="10">
        <v>0</v>
      </c>
    </row>
    <row r="53" spans="1:5" ht="30" x14ac:dyDescent="0.2">
      <c r="A53" s="16"/>
      <c r="B53" s="22" t="s">
        <v>76</v>
      </c>
      <c r="C53" s="18">
        <v>0</v>
      </c>
      <c r="D53" s="18">
        <v>631.5</v>
      </c>
      <c r="E53" s="18">
        <v>0</v>
      </c>
    </row>
    <row r="54" spans="1:5" ht="42.75" x14ac:dyDescent="0.2">
      <c r="A54" s="6" t="s">
        <v>33</v>
      </c>
      <c r="B54" s="7" t="s">
        <v>34</v>
      </c>
      <c r="C54" s="10">
        <v>0</v>
      </c>
      <c r="D54" s="10">
        <v>220.304</v>
      </c>
      <c r="E54" s="10">
        <v>0</v>
      </c>
    </row>
    <row r="55" spans="1:5" ht="64.5" customHeight="1" x14ac:dyDescent="0.2">
      <c r="A55" s="12"/>
      <c r="B55" s="13" t="s">
        <v>77</v>
      </c>
      <c r="C55" s="15">
        <v>0</v>
      </c>
      <c r="D55" s="15">
        <v>17.5</v>
      </c>
      <c r="E55" s="15">
        <v>0</v>
      </c>
    </row>
    <row r="56" spans="1:5" ht="60" x14ac:dyDescent="0.2">
      <c r="A56" s="12"/>
      <c r="B56" s="13" t="s">
        <v>78</v>
      </c>
      <c r="C56" s="15">
        <v>0</v>
      </c>
      <c r="D56" s="15">
        <v>18.7</v>
      </c>
      <c r="E56" s="15">
        <v>0</v>
      </c>
    </row>
    <row r="57" spans="1:5" ht="60" x14ac:dyDescent="0.2">
      <c r="A57" s="12"/>
      <c r="B57" s="13" t="s">
        <v>79</v>
      </c>
      <c r="C57" s="15">
        <v>0</v>
      </c>
      <c r="D57" s="15">
        <v>154.80000000000001</v>
      </c>
      <c r="E57" s="15">
        <v>0</v>
      </c>
    </row>
    <row r="58" spans="1:5" ht="63" customHeight="1" x14ac:dyDescent="0.2">
      <c r="A58" s="12"/>
      <c r="B58" s="13" t="s">
        <v>80</v>
      </c>
      <c r="C58" s="15">
        <v>0</v>
      </c>
      <c r="D58" s="15">
        <v>29.3</v>
      </c>
      <c r="E58" s="15">
        <v>0</v>
      </c>
    </row>
    <row r="59" spans="1:5" ht="14.25" x14ac:dyDescent="0.2">
      <c r="A59" s="6" t="s">
        <v>35</v>
      </c>
      <c r="B59" s="7" t="s">
        <v>36</v>
      </c>
      <c r="C59" s="10">
        <f>C60+C63+C66</f>
        <v>126.32300000000001</v>
      </c>
      <c r="D59" s="10">
        <f>D60+D63+D66</f>
        <v>437.26100000000002</v>
      </c>
      <c r="E59" s="10">
        <f>E60+E63+E66</f>
        <v>310.76391000000001</v>
      </c>
    </row>
    <row r="60" spans="1:5" ht="14.25" x14ac:dyDescent="0.2">
      <c r="A60" s="6" t="s">
        <v>37</v>
      </c>
      <c r="B60" s="7" t="s">
        <v>38</v>
      </c>
      <c r="C60" s="10">
        <v>126.32300000000001</v>
      </c>
      <c r="D60" s="10">
        <f>D61+D62</f>
        <v>126.922</v>
      </c>
      <c r="E60" s="10">
        <v>0.59894000000000003</v>
      </c>
    </row>
    <row r="61" spans="1:5" ht="27.75" customHeight="1" x14ac:dyDescent="0.2">
      <c r="A61" s="16"/>
      <c r="B61" s="21" t="s">
        <v>81</v>
      </c>
      <c r="C61" s="20">
        <v>126.32299999999999</v>
      </c>
      <c r="D61" s="20">
        <v>126.32299999999999</v>
      </c>
      <c r="E61" s="20">
        <v>0</v>
      </c>
    </row>
    <row r="62" spans="1:5" ht="28.5" customHeight="1" x14ac:dyDescent="0.2">
      <c r="A62" s="16"/>
      <c r="B62" s="23" t="s">
        <v>82</v>
      </c>
      <c r="C62" s="20">
        <v>0</v>
      </c>
      <c r="D62" s="20">
        <v>0.59899999999999998</v>
      </c>
      <c r="E62" s="20">
        <v>0.59899999999999998</v>
      </c>
    </row>
    <row r="63" spans="1:5" ht="14.25" x14ac:dyDescent="0.2">
      <c r="A63" s="6" t="s">
        <v>39</v>
      </c>
      <c r="B63" s="7" t="s">
        <v>40</v>
      </c>
      <c r="C63" s="10">
        <v>0</v>
      </c>
      <c r="D63" s="10">
        <f>D64+D65</f>
        <v>52.738999999999997</v>
      </c>
      <c r="E63" s="10">
        <v>52.738949999999996</v>
      </c>
    </row>
    <row r="64" spans="1:5" s="26" customFormat="1" ht="30" x14ac:dyDescent="0.2">
      <c r="A64" s="24"/>
      <c r="B64" s="23" t="s">
        <v>83</v>
      </c>
      <c r="C64" s="25">
        <v>0</v>
      </c>
      <c r="D64" s="25">
        <v>2.7389999999999999</v>
      </c>
      <c r="E64" s="25">
        <v>2.7389999999999999</v>
      </c>
    </row>
    <row r="65" spans="1:5" s="26" customFormat="1" ht="30" x14ac:dyDescent="0.2">
      <c r="A65" s="24"/>
      <c r="B65" s="23" t="s">
        <v>84</v>
      </c>
      <c r="C65" s="25">
        <v>0</v>
      </c>
      <c r="D65" s="25">
        <v>50</v>
      </c>
      <c r="E65" s="25">
        <v>50</v>
      </c>
    </row>
    <row r="66" spans="1:5" ht="28.5" x14ac:dyDescent="0.2">
      <c r="A66" s="6" t="s">
        <v>41</v>
      </c>
      <c r="B66" s="7" t="s">
        <v>42</v>
      </c>
      <c r="C66" s="10">
        <v>0</v>
      </c>
      <c r="D66" s="10">
        <f>D67+D68+D69+D70</f>
        <v>257.60000000000002</v>
      </c>
      <c r="E66" s="10">
        <v>257.42601999999999</v>
      </c>
    </row>
    <row r="67" spans="1:5" ht="20.25" customHeight="1" x14ac:dyDescent="0.2">
      <c r="A67" s="16"/>
      <c r="B67" s="23" t="s">
        <v>85</v>
      </c>
      <c r="C67" s="20">
        <v>0</v>
      </c>
      <c r="D67" s="25">
        <v>199</v>
      </c>
      <c r="E67" s="25">
        <v>199</v>
      </c>
    </row>
    <row r="68" spans="1:5" ht="30" x14ac:dyDescent="0.2">
      <c r="A68" s="16"/>
      <c r="B68" s="23" t="s">
        <v>86</v>
      </c>
      <c r="C68" s="20">
        <v>0</v>
      </c>
      <c r="D68" s="25">
        <v>14.6</v>
      </c>
      <c r="E68" s="25">
        <v>14.6</v>
      </c>
    </row>
    <row r="69" spans="1:5" ht="30" x14ac:dyDescent="0.2">
      <c r="A69" s="16"/>
      <c r="B69" s="23" t="s">
        <v>87</v>
      </c>
      <c r="C69" s="20">
        <v>0</v>
      </c>
      <c r="D69" s="25">
        <v>16</v>
      </c>
      <c r="E69" s="25">
        <v>16</v>
      </c>
    </row>
    <row r="70" spans="1:5" ht="45" x14ac:dyDescent="0.2">
      <c r="A70" s="16"/>
      <c r="B70" s="23" t="s">
        <v>88</v>
      </c>
      <c r="C70" s="20">
        <v>0</v>
      </c>
      <c r="D70" s="25">
        <v>28</v>
      </c>
      <c r="E70" s="25">
        <v>27.8</v>
      </c>
    </row>
    <row r="71" spans="1:5" ht="14.25" x14ac:dyDescent="0.2">
      <c r="A71" s="6" t="s">
        <v>43</v>
      </c>
      <c r="B71" s="7" t="s">
        <v>44</v>
      </c>
      <c r="C71" s="10">
        <v>0</v>
      </c>
      <c r="D71" s="10">
        <v>555</v>
      </c>
      <c r="E71" s="10">
        <v>0</v>
      </c>
    </row>
    <row r="72" spans="1:5" ht="14.25" x14ac:dyDescent="0.2">
      <c r="A72" s="6" t="s">
        <v>45</v>
      </c>
      <c r="B72" s="7" t="s">
        <v>46</v>
      </c>
      <c r="C72" s="10">
        <v>0</v>
      </c>
      <c r="D72" s="10">
        <v>555</v>
      </c>
      <c r="E72" s="10">
        <v>0</v>
      </c>
    </row>
    <row r="73" spans="1:5" ht="45" x14ac:dyDescent="0.2">
      <c r="A73" s="8"/>
      <c r="B73" s="9" t="s">
        <v>91</v>
      </c>
      <c r="C73" s="11">
        <v>0</v>
      </c>
      <c r="D73" s="11">
        <v>555</v>
      </c>
      <c r="E73" s="11">
        <v>0</v>
      </c>
    </row>
    <row r="74" spans="1:5" ht="14.25" x14ac:dyDescent="0.2">
      <c r="A74" s="6" t="s">
        <v>47</v>
      </c>
      <c r="B74" s="7" t="s">
        <v>48</v>
      </c>
      <c r="C74" s="10">
        <f>C71+C59+C36+C5</f>
        <v>167.52300000000002</v>
      </c>
      <c r="D74" s="10">
        <f>D71+D59+D36+D5</f>
        <v>9404.9740000000002</v>
      </c>
      <c r="E74" s="10">
        <f>E71+E59+E36+E5</f>
        <v>675.77091000000007</v>
      </c>
    </row>
    <row r="75" spans="1:5" x14ac:dyDescent="0.2">
      <c r="A75" s="2"/>
      <c r="B75" s="2"/>
      <c r="C75" s="2"/>
      <c r="D75" s="2"/>
      <c r="E75" s="2"/>
    </row>
  </sheetData>
  <mergeCells count="1">
    <mergeCell ref="A2:E2"/>
  </mergeCells>
  <phoneticPr fontId="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2020-07-01T05:39:55Z</dcterms:created>
  <dcterms:modified xsi:type="dcterms:W3CDTF">2020-07-14T06:48:38Z</dcterms:modified>
</cp:coreProperties>
</file>